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ΠΡΟΣΚΛΗΣΕΙΣ\7Κ 2019 ΠΕ\"/>
    </mc:Choice>
  </mc:AlternateContent>
  <bookViews>
    <workbookView xWindow="0" yWindow="0" windowWidth="28800" windowHeight="12300"/>
  </bookViews>
  <sheets>
    <sheet name="Π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7" i="2" l="1"/>
  <c r="B61" i="2"/>
  <c r="B27" i="2"/>
  <c r="B26" i="2"/>
  <c r="B39" i="2"/>
  <c r="B34" i="2"/>
  <c r="B44" i="2"/>
  <c r="B54" i="2"/>
  <c r="B63" i="2"/>
  <c r="B33" i="2"/>
  <c r="B35" i="2"/>
  <c r="B36" i="2"/>
  <c r="B50" i="2"/>
  <c r="B51" i="2"/>
  <c r="B20" i="2"/>
  <c r="B13" i="2"/>
  <c r="B53" i="2"/>
  <c r="B45" i="2"/>
  <c r="B65" i="2"/>
  <c r="B62" i="2"/>
  <c r="B29" i="2"/>
  <c r="B32" i="2"/>
  <c r="B19" i="2"/>
  <c r="B8" i="2"/>
  <c r="B40" i="2"/>
  <c r="B15" i="2"/>
  <c r="B37" i="2"/>
  <c r="B41" i="2"/>
  <c r="B58" i="2"/>
  <c r="B42" i="2"/>
  <c r="B24" i="2"/>
  <c r="B16" i="2"/>
  <c r="B59" i="2"/>
  <c r="B56" i="2"/>
  <c r="B12" i="2"/>
  <c r="B9" i="2"/>
  <c r="B30" i="2"/>
  <c r="B10" i="2"/>
  <c r="B64" i="2"/>
  <c r="B49" i="2"/>
  <c r="B23" i="2"/>
  <c r="B31" i="2"/>
  <c r="B60" i="2"/>
  <c r="B47" i="2"/>
  <c r="B43" i="2"/>
  <c r="B46" i="2"/>
  <c r="B38" i="2"/>
  <c r="B14" i="2"/>
  <c r="B7" i="2"/>
  <c r="B17" i="2"/>
  <c r="B22" i="2"/>
  <c r="B48" i="2"/>
  <c r="B25" i="2"/>
  <c r="B18" i="2"/>
  <c r="B21" i="2"/>
  <c r="B55" i="2"/>
  <c r="B6" i="2"/>
  <c r="B28" i="2"/>
  <c r="B11" i="2"/>
  <c r="B52" i="2"/>
</calcChain>
</file>

<file path=xl/sharedStrings.xml><?xml version="1.0" encoding="utf-8"?>
<sst xmlns="http://schemas.openxmlformats.org/spreadsheetml/2006/main" count="4" uniqueCount="4">
  <si>
    <t>Α/Α</t>
  </si>
  <si>
    <t>ΑΣΕΠ
Β΄ΔΙΕΥΘΥΝΣΗ ΕΠΙΛΟΓΗΣ ΠΡΟΣΩΠΙΚΟΥ</t>
  </si>
  <si>
    <t>ΑΡΙΘΜΟΣ ΜΗΤΡΩΟΥ ΥΠΟΨΗΦΙΟΥ</t>
  </si>
  <si>
    <t xml:space="preserve">ΕΠΙΛΑΧΟΝΤΕΣ ΠΡΟΚΗΡΥΞΗΣ 7Κ/2019 
Φ.Ε.Κ. 42/τ. Α.Σ.Ε.Π./11.12.2019
 ΚΑΤΗΓΟΡΙΑ ΠΑΝΕΠΙΣΤΗΜΙΑΚΗΣ ΕΚΠΑΙΔΕΥΣΗΣ 
 3η ΠΡΟΣΚΛΗΣΗ ΥΠΟΨΗΦΙΩΝ
ΓΙΑ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</si>
</sst>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A3" sqref="A3:B3"/>
    </sheetView>
  </sheetViews>
  <sheetFormatPr defaultRowHeight="15" x14ac:dyDescent="0.25"/>
  <cols>
    <col min="1" max="1" width="14" style="1" customWidth="1"/>
    <col min="2" max="2" width="33.7109375" style="1" customWidth="1"/>
    <col min="3" max="7" width="9.140625" style="1"/>
  </cols>
  <sheetData>
    <row r="1" spans="1:2" ht="42.75" customHeight="1" x14ac:dyDescent="0.25">
      <c r="A1" s="10" t="s">
        <v>1</v>
      </c>
      <c r="B1" s="11"/>
    </row>
    <row r="2" spans="1:2" x14ac:dyDescent="0.25">
      <c r="A2" s="12"/>
      <c r="B2" s="13"/>
    </row>
    <row r="3" spans="1:2" ht="111.75" customHeight="1" x14ac:dyDescent="0.25">
      <c r="A3" s="14" t="s">
        <v>3</v>
      </c>
      <c r="B3" s="15"/>
    </row>
    <row r="4" spans="1:2" ht="15.75" thickBot="1" x14ac:dyDescent="0.3">
      <c r="A4" s="2"/>
      <c r="B4" s="3"/>
    </row>
    <row r="5" spans="1:2" ht="15.75" thickBot="1" x14ac:dyDescent="0.3">
      <c r="A5" s="5" t="s">
        <v>0</v>
      </c>
      <c r="B5" s="8" t="s">
        <v>2</v>
      </c>
    </row>
    <row r="6" spans="1:2" x14ac:dyDescent="0.25">
      <c r="A6" s="4">
        <v>1</v>
      </c>
      <c r="B6" s="6" t="str">
        <f>"00008000"</f>
        <v>00008000</v>
      </c>
    </row>
    <row r="7" spans="1:2" x14ac:dyDescent="0.25">
      <c r="A7" s="6">
        <v>2</v>
      </c>
      <c r="B7" s="6" t="str">
        <f>"00008537"</f>
        <v>00008537</v>
      </c>
    </row>
    <row r="8" spans="1:2" x14ac:dyDescent="0.25">
      <c r="A8" s="6">
        <v>3</v>
      </c>
      <c r="B8" s="6" t="str">
        <f>"00013508"</f>
        <v>00013508</v>
      </c>
    </row>
    <row r="9" spans="1:2" x14ac:dyDescent="0.25">
      <c r="A9" s="6">
        <v>4</v>
      </c>
      <c r="B9" s="6" t="str">
        <f>"00013951"</f>
        <v>00013951</v>
      </c>
    </row>
    <row r="10" spans="1:2" x14ac:dyDescent="0.25">
      <c r="A10" s="6">
        <v>5</v>
      </c>
      <c r="B10" s="6" t="str">
        <f>"00014471"</f>
        <v>00014471</v>
      </c>
    </row>
    <row r="11" spans="1:2" x14ac:dyDescent="0.25">
      <c r="A11" s="6">
        <v>6</v>
      </c>
      <c r="B11" s="9" t="str">
        <f>"00015069"</f>
        <v>00015069</v>
      </c>
    </row>
    <row r="12" spans="1:2" x14ac:dyDescent="0.25">
      <c r="A12" s="6">
        <v>7</v>
      </c>
      <c r="B12" s="6" t="str">
        <f>"00093822"</f>
        <v>00093822</v>
      </c>
    </row>
    <row r="13" spans="1:2" x14ac:dyDescent="0.25">
      <c r="A13" s="6">
        <v>8</v>
      </c>
      <c r="B13" s="6" t="str">
        <f>"00145721"</f>
        <v>00145721</v>
      </c>
    </row>
    <row r="14" spans="1:2" x14ac:dyDescent="0.25">
      <c r="A14" s="6">
        <v>9</v>
      </c>
      <c r="B14" s="6" t="str">
        <f>"00167500"</f>
        <v>00167500</v>
      </c>
    </row>
    <row r="15" spans="1:2" x14ac:dyDescent="0.25">
      <c r="A15" s="6">
        <v>10</v>
      </c>
      <c r="B15" s="6" t="str">
        <f>"00227237"</f>
        <v>00227237</v>
      </c>
    </row>
    <row r="16" spans="1:2" x14ac:dyDescent="0.25">
      <c r="A16" s="6">
        <v>11</v>
      </c>
      <c r="B16" s="6" t="str">
        <f>"00227693"</f>
        <v>00227693</v>
      </c>
    </row>
    <row r="17" spans="1:2" x14ac:dyDescent="0.25">
      <c r="A17" s="6">
        <v>12</v>
      </c>
      <c r="B17" s="6" t="str">
        <f>"00229893"</f>
        <v>00229893</v>
      </c>
    </row>
    <row r="18" spans="1:2" x14ac:dyDescent="0.25">
      <c r="A18" s="6">
        <v>13</v>
      </c>
      <c r="B18" s="6" t="str">
        <f>"00240051"</f>
        <v>00240051</v>
      </c>
    </row>
    <row r="19" spans="1:2" x14ac:dyDescent="0.25">
      <c r="A19" s="6">
        <v>14</v>
      </c>
      <c r="B19" s="6" t="str">
        <f>"00436482"</f>
        <v>00436482</v>
      </c>
    </row>
    <row r="20" spans="1:2" x14ac:dyDescent="0.25">
      <c r="A20" s="6">
        <v>15</v>
      </c>
      <c r="B20" s="6" t="str">
        <f>"00449317"</f>
        <v>00449317</v>
      </c>
    </row>
    <row r="21" spans="1:2" x14ac:dyDescent="0.25">
      <c r="A21" s="6">
        <v>16</v>
      </c>
      <c r="B21" s="6" t="str">
        <f>"00456226"</f>
        <v>00456226</v>
      </c>
    </row>
    <row r="22" spans="1:2" x14ac:dyDescent="0.25">
      <c r="A22" s="6">
        <v>17</v>
      </c>
      <c r="B22" s="6" t="str">
        <f>"00471824"</f>
        <v>00471824</v>
      </c>
    </row>
    <row r="23" spans="1:2" x14ac:dyDescent="0.25">
      <c r="A23" s="6">
        <v>18</v>
      </c>
      <c r="B23" s="6" t="str">
        <f>"00478249"</f>
        <v>00478249</v>
      </c>
    </row>
    <row r="24" spans="1:2" x14ac:dyDescent="0.25">
      <c r="A24" s="6">
        <v>19</v>
      </c>
      <c r="B24" s="6" t="str">
        <f>"00482049"</f>
        <v>00482049</v>
      </c>
    </row>
    <row r="25" spans="1:2" x14ac:dyDescent="0.25">
      <c r="A25" s="6">
        <v>20</v>
      </c>
      <c r="B25" s="6" t="str">
        <f>"00487627"</f>
        <v>00487627</v>
      </c>
    </row>
    <row r="26" spans="1:2" x14ac:dyDescent="0.25">
      <c r="A26" s="6">
        <v>21</v>
      </c>
      <c r="B26" s="6" t="str">
        <f>"00488597"</f>
        <v>00488597</v>
      </c>
    </row>
    <row r="27" spans="1:2" x14ac:dyDescent="0.25">
      <c r="A27" s="6">
        <v>22</v>
      </c>
      <c r="B27" s="6" t="str">
        <f>"00506705"</f>
        <v>00506705</v>
      </c>
    </row>
    <row r="28" spans="1:2" x14ac:dyDescent="0.25">
      <c r="A28" s="6">
        <v>23</v>
      </c>
      <c r="B28" s="6" t="str">
        <f>"00560175"</f>
        <v>00560175</v>
      </c>
    </row>
    <row r="29" spans="1:2" x14ac:dyDescent="0.25">
      <c r="A29" s="6">
        <v>24</v>
      </c>
      <c r="B29" s="6" t="str">
        <f>"200712001655"</f>
        <v>200712001655</v>
      </c>
    </row>
    <row r="30" spans="1:2" x14ac:dyDescent="0.25">
      <c r="A30" s="6">
        <v>25</v>
      </c>
      <c r="B30" s="6" t="str">
        <f>"200712004015"</f>
        <v>200712004015</v>
      </c>
    </row>
    <row r="31" spans="1:2" x14ac:dyDescent="0.25">
      <c r="A31" s="6">
        <v>26</v>
      </c>
      <c r="B31" s="6" t="str">
        <f>"200801002064"</f>
        <v>200801002064</v>
      </c>
    </row>
    <row r="32" spans="1:2" x14ac:dyDescent="0.25">
      <c r="A32" s="6">
        <v>27</v>
      </c>
      <c r="B32" s="6" t="str">
        <f>"200801005430"</f>
        <v>200801005430</v>
      </c>
    </row>
    <row r="33" spans="1:2" x14ac:dyDescent="0.25">
      <c r="A33" s="6">
        <v>28</v>
      </c>
      <c r="B33" s="6" t="str">
        <f>"200801006969"</f>
        <v>200801006969</v>
      </c>
    </row>
    <row r="34" spans="1:2" x14ac:dyDescent="0.25">
      <c r="A34" s="6">
        <v>29</v>
      </c>
      <c r="B34" s="6" t="str">
        <f>"200801011605"</f>
        <v>200801011605</v>
      </c>
    </row>
    <row r="35" spans="1:2" x14ac:dyDescent="0.25">
      <c r="A35" s="6">
        <v>30</v>
      </c>
      <c r="B35" s="6" t="str">
        <f>"200811000393"</f>
        <v>200811000393</v>
      </c>
    </row>
    <row r="36" spans="1:2" x14ac:dyDescent="0.25">
      <c r="A36" s="6">
        <v>31</v>
      </c>
      <c r="B36" s="6" t="str">
        <f>"200903000624"</f>
        <v>200903000624</v>
      </c>
    </row>
    <row r="37" spans="1:2" x14ac:dyDescent="0.25">
      <c r="A37" s="6">
        <v>32</v>
      </c>
      <c r="B37" s="6" t="str">
        <f>"201303000167"</f>
        <v>201303000167</v>
      </c>
    </row>
    <row r="38" spans="1:2" x14ac:dyDescent="0.25">
      <c r="A38" s="6">
        <v>33</v>
      </c>
      <c r="B38" s="6" t="str">
        <f>"201304000473"</f>
        <v>201304000473</v>
      </c>
    </row>
    <row r="39" spans="1:2" x14ac:dyDescent="0.25">
      <c r="A39" s="6">
        <v>34</v>
      </c>
      <c r="B39" s="6" t="str">
        <f>"201304001353"</f>
        <v>201304001353</v>
      </c>
    </row>
    <row r="40" spans="1:2" x14ac:dyDescent="0.25">
      <c r="A40" s="6">
        <v>35</v>
      </c>
      <c r="B40" s="6" t="str">
        <f>"201304001400"</f>
        <v>201304001400</v>
      </c>
    </row>
    <row r="41" spans="1:2" x14ac:dyDescent="0.25">
      <c r="A41" s="6">
        <v>36</v>
      </c>
      <c r="B41" s="6" t="str">
        <f>"201304001561"</f>
        <v>201304001561</v>
      </c>
    </row>
    <row r="42" spans="1:2" x14ac:dyDescent="0.25">
      <c r="A42" s="6">
        <v>37</v>
      </c>
      <c r="B42" s="6" t="str">
        <f>"201304001852"</f>
        <v>201304001852</v>
      </c>
    </row>
    <row r="43" spans="1:2" x14ac:dyDescent="0.25">
      <c r="A43" s="6">
        <v>38</v>
      </c>
      <c r="B43" s="6" t="str">
        <f>"201304003531"</f>
        <v>201304003531</v>
      </c>
    </row>
    <row r="44" spans="1:2" x14ac:dyDescent="0.25">
      <c r="A44" s="6">
        <v>39</v>
      </c>
      <c r="B44" s="6" t="str">
        <f>"201304004069"</f>
        <v>201304004069</v>
      </c>
    </row>
    <row r="45" spans="1:2" x14ac:dyDescent="0.25">
      <c r="A45" s="6">
        <v>40</v>
      </c>
      <c r="B45" s="6" t="str">
        <f>"201304005862"</f>
        <v>201304005862</v>
      </c>
    </row>
    <row r="46" spans="1:2" x14ac:dyDescent="0.25">
      <c r="A46" s="6">
        <v>41</v>
      </c>
      <c r="B46" s="6" t="str">
        <f>"201304006552"</f>
        <v>201304006552</v>
      </c>
    </row>
    <row r="47" spans="1:2" x14ac:dyDescent="0.25">
      <c r="A47" s="6">
        <v>42</v>
      </c>
      <c r="B47" s="6" t="str">
        <f>"201401002498"</f>
        <v>201401002498</v>
      </c>
    </row>
    <row r="48" spans="1:2" x14ac:dyDescent="0.25">
      <c r="A48" s="6">
        <v>43</v>
      </c>
      <c r="B48" s="6" t="str">
        <f>"201402005675"</f>
        <v>201402005675</v>
      </c>
    </row>
    <row r="49" spans="1:2" x14ac:dyDescent="0.25">
      <c r="A49" s="6">
        <v>44</v>
      </c>
      <c r="B49" s="6" t="str">
        <f>"201402012042"</f>
        <v>201402012042</v>
      </c>
    </row>
    <row r="50" spans="1:2" x14ac:dyDescent="0.25">
      <c r="A50" s="6">
        <v>45</v>
      </c>
      <c r="B50" s="6" t="str">
        <f>"201405000594"</f>
        <v>201405000594</v>
      </c>
    </row>
    <row r="51" spans="1:2" x14ac:dyDescent="0.25">
      <c r="A51" s="6">
        <v>46</v>
      </c>
      <c r="B51" s="6" t="str">
        <f>"201406003571"</f>
        <v>201406003571</v>
      </c>
    </row>
    <row r="52" spans="1:2" x14ac:dyDescent="0.25">
      <c r="A52" s="6">
        <v>47</v>
      </c>
      <c r="B52" s="9" t="str">
        <f>"201406005239"</f>
        <v>201406005239</v>
      </c>
    </row>
    <row r="53" spans="1:2" x14ac:dyDescent="0.25">
      <c r="A53" s="6">
        <v>48</v>
      </c>
      <c r="B53" s="6" t="str">
        <f>"201406010213"</f>
        <v>201406010213</v>
      </c>
    </row>
    <row r="54" spans="1:2" x14ac:dyDescent="0.25">
      <c r="A54" s="6">
        <v>49</v>
      </c>
      <c r="B54" s="6" t="str">
        <f>"201406012445"</f>
        <v>201406012445</v>
      </c>
    </row>
    <row r="55" spans="1:2" x14ac:dyDescent="0.25">
      <c r="A55" s="6">
        <v>50</v>
      </c>
      <c r="B55" s="6" t="str">
        <f>"201406013576"</f>
        <v>201406013576</v>
      </c>
    </row>
    <row r="56" spans="1:2" x14ac:dyDescent="0.25">
      <c r="A56" s="6">
        <v>51</v>
      </c>
      <c r="B56" s="6" t="str">
        <f>"201409000834"</f>
        <v>201409000834</v>
      </c>
    </row>
    <row r="57" spans="1:2" x14ac:dyDescent="0.25">
      <c r="A57" s="6">
        <v>52</v>
      </c>
      <c r="B57" s="6" t="str">
        <f>"201410001506"</f>
        <v>201410001506</v>
      </c>
    </row>
    <row r="58" spans="1:2" x14ac:dyDescent="0.25">
      <c r="A58" s="6">
        <v>53</v>
      </c>
      <c r="B58" s="6" t="str">
        <f>"201410004062"</f>
        <v>201410004062</v>
      </c>
    </row>
    <row r="59" spans="1:2" x14ac:dyDescent="0.25">
      <c r="A59" s="6">
        <v>54</v>
      </c>
      <c r="B59" s="6" t="str">
        <f>"201410006352"</f>
        <v>201410006352</v>
      </c>
    </row>
    <row r="60" spans="1:2" x14ac:dyDescent="0.25">
      <c r="A60" s="6">
        <v>55</v>
      </c>
      <c r="B60" s="6" t="str">
        <f>"201410008192"</f>
        <v>201410008192</v>
      </c>
    </row>
    <row r="61" spans="1:2" x14ac:dyDescent="0.25">
      <c r="A61" s="6">
        <v>56</v>
      </c>
      <c r="B61" s="6" t="str">
        <f>"201410009543"</f>
        <v>201410009543</v>
      </c>
    </row>
    <row r="62" spans="1:2" x14ac:dyDescent="0.25">
      <c r="A62" s="6">
        <v>57</v>
      </c>
      <c r="B62" s="6" t="str">
        <f>"201412004372"</f>
        <v>201412004372</v>
      </c>
    </row>
    <row r="63" spans="1:2" x14ac:dyDescent="0.25">
      <c r="A63" s="6">
        <v>58</v>
      </c>
      <c r="B63" s="6" t="str">
        <f>"201506001521"</f>
        <v>201506001521</v>
      </c>
    </row>
    <row r="64" spans="1:2" x14ac:dyDescent="0.25">
      <c r="A64" s="6">
        <v>59</v>
      </c>
      <c r="B64" s="6" t="str">
        <f>"201506003443"</f>
        <v>201506003443</v>
      </c>
    </row>
    <row r="65" spans="1:2" ht="15.75" thickBot="1" x14ac:dyDescent="0.3">
      <c r="A65" s="7">
        <v>60</v>
      </c>
      <c r="B65" s="7" t="str">
        <f>"201507005245"</f>
        <v>201507005245</v>
      </c>
    </row>
  </sheetData>
  <sortState ref="B6:B65">
    <sortCondition ref="B6"/>
  </sortState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Mixahl</dc:creator>
  <cp:lastModifiedBy>Lagos Vasileios Dimitrios</cp:lastModifiedBy>
  <cp:lastPrinted>2021-12-03T09:03:24Z</cp:lastPrinted>
  <dcterms:created xsi:type="dcterms:W3CDTF">2015-06-05T18:19:34Z</dcterms:created>
  <dcterms:modified xsi:type="dcterms:W3CDTF">2023-07-10T06:39:57Z</dcterms:modified>
</cp:coreProperties>
</file>